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1"/>
  </bookViews>
  <sheets>
    <sheet name="Zdroj" sheetId="1" r:id="rId1"/>
    <sheet name="02F_SL-KE_REF" sheetId="3" r:id="rId2"/>
    <sheet name="02F_SL-KE_120_1" sheetId="2" r:id="rId3"/>
  </sheets>
  <calcPr calcId="145621"/>
</workbook>
</file>

<file path=xl/calcChain.xml><?xml version="1.0" encoding="utf-8"?>
<calcChain xmlns="http://schemas.openxmlformats.org/spreadsheetml/2006/main">
  <c r="J20" i="2" l="1"/>
  <c r="D32" i="3" l="1"/>
  <c r="E32" i="3" s="1"/>
  <c r="D33" i="3"/>
  <c r="D34" i="3"/>
  <c r="D45" i="2"/>
  <c r="D43" i="2" s="1"/>
  <c r="D45" i="3"/>
  <c r="D46" i="3"/>
  <c r="F46" i="3" s="1"/>
  <c r="D49" i="3"/>
  <c r="E70" i="3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E49" i="3"/>
  <c r="D48" i="3"/>
  <c r="F48" i="3" s="1"/>
  <c r="D47" i="3"/>
  <c r="E47" i="3" s="1"/>
  <c r="E45" i="3"/>
  <c r="F42" i="3"/>
  <c r="E41" i="3"/>
  <c r="F40" i="3"/>
  <c r="E39" i="3"/>
  <c r="F38" i="3"/>
  <c r="E37" i="3"/>
  <c r="F36" i="3"/>
  <c r="F35" i="3"/>
  <c r="E34" i="3"/>
  <c r="F33" i="3"/>
  <c r="F31" i="3"/>
  <c r="E30" i="3"/>
  <c r="E29" i="3"/>
  <c r="E28" i="3"/>
  <c r="E27" i="3"/>
  <c r="E26" i="3"/>
  <c r="F25" i="3"/>
  <c r="F24" i="3"/>
  <c r="E23" i="3"/>
  <c r="E22" i="3"/>
  <c r="E21" i="3"/>
  <c r="F20" i="3"/>
  <c r="E19" i="3"/>
  <c r="E18" i="3"/>
  <c r="F17" i="3"/>
  <c r="F16" i="3"/>
  <c r="F15" i="3"/>
  <c r="E14" i="3"/>
  <c r="F13" i="3"/>
  <c r="F12" i="3"/>
  <c r="E11" i="3"/>
  <c r="E10" i="3"/>
  <c r="E9" i="3"/>
  <c r="D32" i="2"/>
  <c r="D47" i="2"/>
  <c r="D51" i="2"/>
  <c r="D44" i="3" l="1"/>
  <c r="F44" i="3" s="1"/>
  <c r="F71" i="3"/>
  <c r="D43" i="3"/>
  <c r="E43" i="3" s="1"/>
  <c r="E71" i="3" s="1"/>
  <c r="D34" i="2"/>
  <c r="D48" i="2"/>
  <c r="E73" i="3" l="1"/>
  <c r="F20" i="2"/>
  <c r="E9" i="2" l="1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E43" i="2"/>
  <c r="J14" i="2" s="1"/>
  <c r="F42" i="2"/>
  <c r="E41" i="2"/>
  <c r="F40" i="2"/>
  <c r="E39" i="2"/>
  <c r="F38" i="2"/>
  <c r="E37" i="2"/>
  <c r="F36" i="2"/>
  <c r="F35" i="2"/>
  <c r="E34" i="2"/>
  <c r="F33" i="2"/>
  <c r="E32" i="2"/>
  <c r="F31" i="2"/>
  <c r="J16" i="2" s="1"/>
  <c r="E30" i="2"/>
  <c r="E27" i="2"/>
  <c r="E28" i="2"/>
  <c r="E29" i="2"/>
  <c r="E26" i="2"/>
  <c r="F25" i="2"/>
  <c r="F24" i="2"/>
  <c r="E22" i="2"/>
  <c r="E23" i="2"/>
  <c r="E21" i="2"/>
  <c r="E19" i="2"/>
  <c r="E18" i="2"/>
  <c r="F16" i="2"/>
  <c r="F17" i="2"/>
  <c r="F15" i="2"/>
  <c r="F13" i="2"/>
  <c r="E14" i="2"/>
  <c r="E11" i="2"/>
  <c r="J18" i="2" l="1"/>
  <c r="J19" i="2"/>
  <c r="J15" i="2"/>
  <c r="J17" i="2"/>
  <c r="J10" i="2"/>
  <c r="E10" i="2"/>
  <c r="J11" i="2" s="1"/>
  <c r="F71" i="2"/>
  <c r="E71" i="2" l="1"/>
  <c r="E73" i="2" l="1"/>
  <c r="K21" i="2" s="1"/>
  <c r="J21" i="2" l="1"/>
  <c r="J12" i="2"/>
  <c r="J22" i="2" l="1"/>
  <c r="L12" i="2" s="1"/>
  <c r="L21" i="2" l="1"/>
  <c r="L13" i="2"/>
  <c r="L20" i="2"/>
  <c r="L16" i="2"/>
  <c r="L14" i="2"/>
  <c r="L19" i="2"/>
  <c r="L18" i="2"/>
  <c r="L17" i="2"/>
  <c r="L11" i="2"/>
  <c r="L10" i="2"/>
  <c r="L15" i="2"/>
  <c r="L22" i="2" l="1"/>
</calcChain>
</file>

<file path=xl/sharedStrings.xml><?xml version="1.0" encoding="utf-8"?>
<sst xmlns="http://schemas.openxmlformats.org/spreadsheetml/2006/main" count="405" uniqueCount="106">
  <si>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</si>
  <si>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</si>
  <si>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</si>
  <si>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</si>
  <si>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</si>
  <si>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</si>
  <si>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</si>
  <si>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</si>
  <si>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</si>
  <si>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</si>
  <si>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</si>
  <si>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</si>
  <si>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</si>
  <si>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</si>
  <si>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</si>
  <si>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</si>
  <si>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</si>
  <si>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</si>
  <si>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</si>
  <si>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</si>
  <si>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</si>
  <si>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</si>
  <si>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</si>
  <si>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</si>
  <si>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</si>
  <si>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</si>
  <si>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</si>
  <si>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</si>
  <si>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</si>
  <si>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</si>
  <si>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</si>
  <si>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</si>
  <si>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</si>
  <si>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</si>
  <si>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</si>
  <si>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</si>
  <si>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</si>
  <si>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</si>
  <si>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</si>
  <si>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</si>
  <si>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</si>
  <si>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</si>
  <si>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</si>
  <si>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</si>
  <si>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</si>
  <si>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</si>
  <si>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</si>
  <si>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</si>
  <si>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</si>
  <si>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</si>
  <si>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</si>
  <si>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</si>
  <si>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</si>
  <si>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</si>
  <si>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</si>
  <si>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</si>
  <si>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</si>
  <si>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</si>
  <si>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</si>
  <si>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</si>
  <si>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</si>
  <si>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</si>
  <si>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</si>
  <si>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</si>
  <si>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</si>
  <si>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</si>
  <si>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</si>
  <si>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</si>
  <si>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</si>
  <si>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</si>
  <si>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</si>
  <si>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</si>
  <si>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</si>
  <si>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</si>
  <si>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</si>
  <si>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</si>
  <si>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</si>
  <si>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</si>
  <si>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</si>
  <si>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</si>
  <si>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</si>
  <si>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</si>
  <si>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</si>
  <si>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</si>
  <si>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</si>
  <si>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</si>
  <si>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</si>
  <si>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</si>
  <si>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</si>
  <si>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</si>
  <si>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</si>
  <si>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</si>
  <si>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</si>
  <si>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</si>
  <si>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</si>
  <si>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</si>
  <si>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</si>
  <si>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</si>
  <si>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</si>
  <si>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</si>
  <si>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</si>
  <si>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</si>
  <si>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</si>
  <si>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</si>
  <si>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</si>
  <si>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 xml:space="preserve">Ostatné náklady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</si>
</sst>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ColWidth="9.140625"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3"/>
  <sheetViews>
    <sheetView tabSelected="1" topLeftCell="B34" zoomScale="70" zoomScaleNormal="70" workbookViewId="0">
      <selection activeCell="F83" sqref="F83"/>
    </sheetView>
  </sheetViews>
  <sheetFormatPr defaultColWidth="9.140625"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8" ht="21" x14ac:dyDescent="0.35">
      <c r="B2" s="51" t="s">
        <v>66</v>
      </c>
      <c r="C2" s="52"/>
      <c r="D2" s="52"/>
      <c r="E2" s="52"/>
      <c r="F2" s="52"/>
    </row>
    <row r="3" spans="2:8" x14ac:dyDescent="0.25">
      <c r="B3" s="15"/>
      <c r="E3" s="16"/>
      <c r="F3" s="16"/>
    </row>
    <row r="4" spans="2:8" x14ac:dyDescent="0.25">
      <c r="B4" s="15" t="s">
        <v>67</v>
      </c>
      <c r="E4" s="16"/>
      <c r="F4" s="16"/>
    </row>
    <row r="5" spans="2:8" x14ac:dyDescent="0.25">
      <c r="B5" s="15"/>
      <c r="E5" s="16"/>
      <c r="F5" s="16"/>
    </row>
    <row r="6" spans="2:8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8" x14ac:dyDescent="0.25">
      <c r="B7" s="15"/>
      <c r="E7" s="30" t="s">
        <v>58</v>
      </c>
      <c r="F7" s="30" t="s">
        <v>59</v>
      </c>
    </row>
    <row r="8" spans="2:8" x14ac:dyDescent="0.25">
      <c r="B8" s="15"/>
      <c r="C8" s="19"/>
      <c r="D8" s="19"/>
      <c r="E8" s="31" t="s">
        <v>60</v>
      </c>
      <c r="F8" s="31" t="s">
        <v>60</v>
      </c>
    </row>
    <row r="9" spans="2:8" x14ac:dyDescent="0.25">
      <c r="B9" s="20" t="s">
        <v>3</v>
      </c>
      <c r="C9" s="21" t="s">
        <v>4</v>
      </c>
      <c r="D9" s="22">
        <v>3.9550000000000001</v>
      </c>
      <c r="E9" s="32">
        <f>D9*Zdroj!D9</f>
        <v>1067.8499999999999</v>
      </c>
      <c r="F9" s="33"/>
      <c r="G9" s="23"/>
      <c r="H9" s="23"/>
    </row>
    <row r="10" spans="2:8" x14ac:dyDescent="0.25">
      <c r="B10" s="20" t="s">
        <v>5</v>
      </c>
      <c r="C10" s="21" t="s">
        <v>4</v>
      </c>
      <c r="D10" s="22">
        <v>3.9550000000000001</v>
      </c>
      <c r="E10" s="32">
        <f>D10*Zdroj!D10</f>
        <v>316.39999999999998</v>
      </c>
      <c r="F10" s="33"/>
      <c r="G10" s="23"/>
      <c r="H10" s="23"/>
    </row>
    <row r="11" spans="2:8" x14ac:dyDescent="0.25">
      <c r="B11" s="20" t="s">
        <v>6</v>
      </c>
      <c r="C11" s="21" t="s">
        <v>4</v>
      </c>
      <c r="D11" s="22">
        <v>3.9550000000000001</v>
      </c>
      <c r="E11" s="32">
        <f>D11*Zdroj!D11</f>
        <v>2452.1</v>
      </c>
      <c r="F11" s="33"/>
      <c r="G11" s="23"/>
      <c r="H11" s="23"/>
    </row>
    <row r="12" spans="2:8" x14ac:dyDescent="0.25">
      <c r="B12" s="20" t="s">
        <v>7</v>
      </c>
      <c r="C12" s="21" t="s">
        <v>4</v>
      </c>
      <c r="D12" s="22">
        <v>4.18</v>
      </c>
      <c r="E12" s="33"/>
      <c r="F12" s="32">
        <f>D12*Zdroj!E12</f>
        <v>1337.6</v>
      </c>
      <c r="G12" s="23"/>
      <c r="H12" s="23"/>
    </row>
    <row r="13" spans="2:8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</row>
    <row r="14" spans="2:8" ht="30" x14ac:dyDescent="0.25">
      <c r="B14" s="20" t="s">
        <v>9</v>
      </c>
      <c r="C14" s="21" t="s">
        <v>4</v>
      </c>
      <c r="D14" s="22">
        <v>3.9550000000000001</v>
      </c>
      <c r="E14" s="32">
        <f>D14*Zdroj!D14</f>
        <v>553.70000000000005</v>
      </c>
      <c r="F14" s="33"/>
      <c r="G14" s="23"/>
      <c r="H14" s="23"/>
    </row>
    <row r="15" spans="2:8" ht="30" x14ac:dyDescent="0.25">
      <c r="B15" s="20" t="s">
        <v>10</v>
      </c>
      <c r="C15" s="21" t="s">
        <v>11</v>
      </c>
      <c r="D15" s="22">
        <v>4.18</v>
      </c>
      <c r="E15" s="33"/>
      <c r="F15" s="32">
        <f>D15*Zdroj!E15</f>
        <v>11704</v>
      </c>
      <c r="G15" s="23"/>
      <c r="H15" s="23"/>
    </row>
    <row r="16" spans="2:8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/>
    </row>
    <row r="17" spans="2:8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/>
    </row>
    <row r="18" spans="2:8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/>
    </row>
    <row r="19" spans="2:8" ht="30" x14ac:dyDescent="0.25">
      <c r="B19" s="20" t="s">
        <v>68</v>
      </c>
      <c r="C19" s="21" t="s">
        <v>4</v>
      </c>
      <c r="D19" s="22">
        <v>3.9550000000000001</v>
      </c>
      <c r="E19" s="32">
        <f>D19*Zdroj!D19</f>
        <v>276.85000000000002</v>
      </c>
      <c r="F19" s="33"/>
      <c r="G19" s="23"/>
      <c r="H19" s="23"/>
    </row>
    <row r="20" spans="2:8" ht="30" x14ac:dyDescent="0.25">
      <c r="B20" s="20" t="s">
        <v>65</v>
      </c>
      <c r="C20" s="21" t="s">
        <v>4</v>
      </c>
      <c r="D20" s="22">
        <v>4.18</v>
      </c>
      <c r="E20" s="33"/>
      <c r="F20" s="32">
        <f>D20*Zdroj!E20</f>
        <v>1128.5999999999999</v>
      </c>
      <c r="H20" s="23"/>
    </row>
    <row r="21" spans="2:8" x14ac:dyDescent="0.25">
      <c r="B21" s="20" t="s">
        <v>15</v>
      </c>
      <c r="C21" s="21" t="s">
        <v>4</v>
      </c>
      <c r="D21" s="22">
        <v>5.8419999999999996</v>
      </c>
      <c r="E21" s="32">
        <f>D21*Zdroj!D21</f>
        <v>87.63</v>
      </c>
      <c r="F21" s="33"/>
      <c r="G21" s="23"/>
      <c r="H21" s="23"/>
    </row>
    <row r="22" spans="2:8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</row>
    <row r="23" spans="2:8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8" x14ac:dyDescent="0.25">
      <c r="B24" s="20" t="s">
        <v>19</v>
      </c>
      <c r="C24" s="21" t="s">
        <v>4</v>
      </c>
      <c r="D24" s="22">
        <v>4.18</v>
      </c>
      <c r="E24" s="33"/>
      <c r="F24" s="32">
        <f>D24*Zdroj!E25</f>
        <v>2006.3999999999999</v>
      </c>
      <c r="G24" s="23"/>
      <c r="H24" s="23"/>
    </row>
    <row r="25" spans="2:8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8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8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8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8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8" x14ac:dyDescent="0.25">
      <c r="B30" s="20" t="s">
        <v>73</v>
      </c>
      <c r="C30" s="21" t="s">
        <v>4</v>
      </c>
      <c r="D30" s="22">
        <v>3.9550000000000001</v>
      </c>
      <c r="E30" s="32">
        <f>D30*Zdroj!D30</f>
        <v>138.42500000000001</v>
      </c>
      <c r="F30" s="33"/>
      <c r="G30" s="23"/>
      <c r="H30" s="23"/>
    </row>
    <row r="31" spans="2:8" x14ac:dyDescent="0.25">
      <c r="B31" s="20" t="s">
        <v>74</v>
      </c>
      <c r="C31" s="21" t="s">
        <v>4</v>
      </c>
      <c r="D31" s="22">
        <v>4.18</v>
      </c>
      <c r="E31" s="33"/>
      <c r="F31" s="32">
        <f>D31*Zdroj!E30</f>
        <v>627</v>
      </c>
      <c r="G31" s="23"/>
      <c r="H31" s="23"/>
    </row>
    <row r="32" spans="2:8" x14ac:dyDescent="0.25">
      <c r="B32" s="20" t="s">
        <v>75</v>
      </c>
      <c r="C32" s="21" t="s">
        <v>25</v>
      </c>
      <c r="D32" s="22">
        <f>800*2</f>
        <v>1600</v>
      </c>
      <c r="E32" s="32">
        <f>D32*Zdroj!D31</f>
        <v>640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f>800*2</f>
        <v>1600</v>
      </c>
      <c r="E33" s="33"/>
      <c r="F33" s="32">
        <f>D33*Zdroj!E31</f>
        <v>560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270+2*300</f>
        <v>870</v>
      </c>
      <c r="E34" s="32">
        <f>D34*Zdroj!D32</f>
        <v>783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3.9549999999999983</v>
      </c>
      <c r="E43" s="32">
        <f>D43*Zdroj!D38</f>
        <v>2175.2499999999991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f>D46</f>
        <v>4.1800000000000068</v>
      </c>
      <c r="E44" s="33"/>
      <c r="F44" s="32">
        <f>D44*Zdroj!E39</f>
        <v>1254.000000000002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(84.013-81.8)+(86.8-85.058)</f>
        <v>3.9549999999999983</v>
      </c>
      <c r="E45" s="32">
        <f>D45*Zdroj!D40</f>
        <v>3954.9999999999982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4*(85.058-84.013)</f>
        <v>4.1800000000000068</v>
      </c>
      <c r="E46" s="33"/>
      <c r="F46" s="32">
        <f>D46*Zdroj!E41</f>
        <v>2926.0000000000045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2*(84.013-81.8)+2*(86.8-85.058)</f>
        <v>7.9099999999999966</v>
      </c>
      <c r="E47" s="32">
        <f>D47*Zdroj!D42</f>
        <v>1581.9999999999993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f>4*(85.058-84.013)</f>
        <v>4.1800000000000068</v>
      </c>
      <c r="E48" s="33"/>
      <c r="F48" s="32">
        <f>D48*Zdroj!E42</f>
        <v>1045.0000000000018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f>78+29+420+32</f>
        <v>559</v>
      </c>
      <c r="E49" s="32">
        <f>D49*Zdroj!D43</f>
        <v>1453.4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3</v>
      </c>
      <c r="E55" s="32">
        <f>D55*Zdroj!D46</f>
        <v>126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15607.604999999998</v>
      </c>
      <c r="F71" s="34">
        <f>SUM(F9:F70)</f>
        <v>22588.600000000006</v>
      </c>
      <c r="G71" s="23"/>
      <c r="H71" s="23"/>
    </row>
    <row r="72" spans="2:9" x14ac:dyDescent="0.25">
      <c r="B72" s="20" t="s">
        <v>105</v>
      </c>
      <c r="C72" s="21" t="s">
        <v>60</v>
      </c>
      <c r="D72" s="25"/>
      <c r="E72" s="35">
        <v>4411.8949999999968</v>
      </c>
      <c r="F72" s="35"/>
      <c r="I72" s="47"/>
    </row>
    <row r="73" spans="2:9" ht="18.75" x14ac:dyDescent="0.3">
      <c r="B73" s="29" t="s">
        <v>91</v>
      </c>
      <c r="C73" s="21" t="s">
        <v>60</v>
      </c>
      <c r="D73" s="21"/>
      <c r="E73" s="54">
        <f>E71+F71+E72</f>
        <v>42608.1</v>
      </c>
      <c r="F73" s="55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B40" zoomScale="70" zoomScaleNormal="70" workbookViewId="0">
      <selection activeCell="B72" sqref="B72:C72"/>
    </sheetView>
  </sheetViews>
  <sheetFormatPr defaultColWidth="9.140625"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32.7109375" style="14" customWidth="1"/>
    <col min="10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2.9209999999999998</v>
      </c>
      <c r="E9" s="32">
        <f>D9*Zdroj!D9</f>
        <v>788.67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2.9209999999999998</v>
      </c>
      <c r="E10" s="32">
        <f>D10*Zdroj!D10</f>
        <v>233.67999999999998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1197.6099999999999</v>
      </c>
      <c r="K10" s="42"/>
      <c r="L10" s="43">
        <f>J10/$J$22</f>
        <v>3.8743413987695992E-2</v>
      </c>
    </row>
    <row r="11" spans="2:12" x14ac:dyDescent="0.25">
      <c r="B11" s="20" t="s">
        <v>6</v>
      </c>
      <c r="C11" s="21" t="s">
        <v>4</v>
      </c>
      <c r="D11" s="22">
        <v>2.9209999999999998</v>
      </c>
      <c r="E11" s="32">
        <f>D11*Zdroj!D11</f>
        <v>1811.02</v>
      </c>
      <c r="F11" s="33"/>
      <c r="G11" s="23"/>
      <c r="H11" s="23">
        <v>22</v>
      </c>
      <c r="I11" s="40" t="s">
        <v>94</v>
      </c>
      <c r="J11" s="41">
        <f>SUM(E10:F10,E19:F19,E20:F20)</f>
        <v>438.15</v>
      </c>
      <c r="K11" s="42"/>
      <c r="L11" s="43">
        <f t="shared" ref="L11:L21" si="0">J11/$J$22</f>
        <v>1.4174419751596095E-2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95</v>
      </c>
      <c r="J12" s="41">
        <f>K21</f>
        <v>21.745000000000193</v>
      </c>
      <c r="K12" s="44"/>
      <c r="L12" s="43">
        <f t="shared" si="0"/>
        <v>7.0346401346219295E-4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2.9209999999999998</v>
      </c>
      <c r="E14" s="32">
        <f>D14*Zdroj!D14</f>
        <v>408.94</v>
      </c>
      <c r="F14" s="33"/>
      <c r="G14" s="23"/>
      <c r="H14" s="23" t="s">
        <v>97</v>
      </c>
      <c r="I14" s="40" t="s">
        <v>98</v>
      </c>
      <c r="J14" s="37">
        <f>SUM(E43:F43,E44:F44)</f>
        <v>1606.5500000000036</v>
      </c>
      <c r="K14" s="46"/>
      <c r="L14" s="43">
        <f t="shared" si="0"/>
        <v>5.1972872422519134E-2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0" t="s">
        <v>100</v>
      </c>
      <c r="J15" s="37">
        <f>SUM(E45:F45,E46:F46,E47:F47,E48:F48)</f>
        <v>5548.0000000000073</v>
      </c>
      <c r="K15" s="46"/>
      <c r="L15" s="43">
        <f t="shared" si="0"/>
        <v>0.17948118402797042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101</v>
      </c>
      <c r="J16" s="37">
        <f>SUM(E31:F31,E32:F32,E33:F33,E34:F34,E35:F35,E36:F36)</f>
        <v>742</v>
      </c>
      <c r="K16" s="46"/>
      <c r="L16" s="43">
        <f t="shared" si="0"/>
        <v>2.4004152586293057E-2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16184.2</v>
      </c>
      <c r="K17" s="42"/>
      <c r="L17" s="43">
        <f t="shared" si="0"/>
        <v>0.52356874162679801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1811.02</v>
      </c>
      <c r="K18" s="42"/>
      <c r="L18" s="43">
        <f t="shared" si="0"/>
        <v>5.8587601639930528E-2</v>
      </c>
    </row>
    <row r="19" spans="2:12" ht="30" x14ac:dyDescent="0.25">
      <c r="B19" s="20" t="s">
        <v>68</v>
      </c>
      <c r="C19" s="21" t="s">
        <v>4</v>
      </c>
      <c r="D19" s="22">
        <v>2.9209999999999998</v>
      </c>
      <c r="E19" s="32">
        <f>D19*Zdroj!D19</f>
        <v>204.47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80.814999999999998</v>
      </c>
      <c r="K19" s="42"/>
      <c r="L19" s="43">
        <f t="shared" si="0"/>
        <v>2.6144145434788052E-3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104</v>
      </c>
      <c r="J20" s="41">
        <f>SUM(H20:I20,E72:F72)</f>
        <v>3237.7382534799999</v>
      </c>
      <c r="K20" s="42"/>
      <c r="L20" s="43">
        <f t="shared" si="0"/>
        <v>0.10474280737333141</v>
      </c>
    </row>
    <row r="21" spans="2:12" x14ac:dyDescent="0.25">
      <c r="B21" s="20" t="s">
        <v>15</v>
      </c>
      <c r="C21" s="21" t="s">
        <v>4</v>
      </c>
      <c r="D21" s="22">
        <v>2.9209999999999998</v>
      </c>
      <c r="E21" s="32">
        <f>D21*Zdroj!D21</f>
        <v>43.814999999999998</v>
      </c>
      <c r="F21" s="33"/>
      <c r="G21" s="23"/>
      <c r="H21" s="23">
        <v>39</v>
      </c>
      <c r="I21" s="40" t="s">
        <v>95</v>
      </c>
      <c r="J21" s="41">
        <f>K21*2</f>
        <v>43.490000000000386</v>
      </c>
      <c r="K21" s="47">
        <f>(E73-SUM(J14:J20,J10:J11))/3</f>
        <v>21.745000000000193</v>
      </c>
      <c r="L21" s="43">
        <f t="shared" si="0"/>
        <v>1.4069280269243859E-3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8">
        <f>SUM(J10:J21)</f>
        <v>30911.318253480011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2.9209999999999998</v>
      </c>
      <c r="E30" s="32">
        <f>D30*Zdroj!D30</f>
        <v>102.235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500*2</f>
        <v>1000</v>
      </c>
      <c r="E32" s="32">
        <f>D32*Zdroj!D31</f>
        <v>400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(380)</f>
        <v>380</v>
      </c>
      <c r="E34" s="32">
        <f>D34*Zdroj!D32</f>
        <v>342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2.9210000000000065</v>
      </c>
      <c r="E43" s="32">
        <f>D43*Zdroj!D38</f>
        <v>1606.5500000000036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(84.165-81.244)</f>
        <v>2.9210000000000065</v>
      </c>
      <c r="E45" s="32">
        <f>D45*Zdroj!D40</f>
        <v>2921.0000000000064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2*(84.013-81.8)+2*(86.8-85.058)</f>
        <v>7.9099999999999966</v>
      </c>
      <c r="E47" s="32">
        <f>D47*Zdroj!D42</f>
        <v>1581.9999999999993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f>4*(85.058-84.013)</f>
        <v>4.1800000000000068</v>
      </c>
      <c r="E48" s="33"/>
      <c r="F48" s="32">
        <f>D48*Zdroj!E42</f>
        <v>1045.0000000000018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(5670+390+80+39)</f>
        <v>6179</v>
      </c>
      <c r="E51" s="32">
        <f>D51*Zdroj!D44</f>
        <v>16065.400000000001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99</v>
      </c>
      <c r="E53" s="32">
        <f>D53*Zdroj!D45</f>
        <v>118.8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26665.580000000013</v>
      </c>
      <c r="F71" s="34">
        <f>SUM(F9:F70)</f>
        <v>1045.0000000000018</v>
      </c>
      <c r="G71" s="23"/>
      <c r="H71" s="23"/>
    </row>
    <row r="72" spans="2:9" x14ac:dyDescent="0.25">
      <c r="B72" s="20" t="s">
        <v>105</v>
      </c>
      <c r="C72" s="21" t="s">
        <v>60</v>
      </c>
      <c r="D72" s="25"/>
      <c r="E72" s="35">
        <v>3200.7382534799999</v>
      </c>
      <c r="F72" s="35"/>
      <c r="I72" s="47"/>
    </row>
    <row r="73" spans="2:9" ht="18.75" x14ac:dyDescent="0.3">
      <c r="B73" s="29" t="s">
        <v>91</v>
      </c>
      <c r="C73" s="21" t="s">
        <v>60</v>
      </c>
      <c r="D73" s="21"/>
      <c r="E73" s="54">
        <f>E71+F71+E72</f>
        <v>30911.318253480014</v>
      </c>
      <c r="F73" s="55"/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Zdroj</vt:lpstr>
      <vt:lpstr>02F_SL-KE_REF</vt:lpstr>
      <vt:lpstr>02F_SL-KE_120_1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2015-09-17T11:21:18Z</dcterms:modified>
</cp:coreProperties>
</file>